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Table1" sheetId="1" r:id="rId1"/>
  </sheets>
  <definedNames>
    <definedName name="_xlnm._FilterDatabase" localSheetId="0" hidden="1">Table1!$A$6:$J$6</definedName>
  </definedNames>
  <calcPr calcId="162913" iterateDelta="1E-4"/>
</workbook>
</file>

<file path=xl/calcChain.xml><?xml version="1.0" encoding="utf-8"?>
<calcChain xmlns="http://schemas.openxmlformats.org/spreadsheetml/2006/main">
  <c r="I10" i="1" l="1"/>
  <c r="H10" i="1"/>
  <c r="I12" i="1"/>
  <c r="H12" i="1"/>
  <c r="I23" i="1"/>
  <c r="I20" i="1"/>
  <c r="I19" i="1" s="1"/>
  <c r="I18" i="1" s="1"/>
  <c r="I15" i="1"/>
  <c r="I7" i="1"/>
  <c r="I27" i="1" s="1"/>
  <c r="I8" i="1"/>
  <c r="J8" i="1" l="1"/>
  <c r="J9" i="1"/>
  <c r="J10" i="1"/>
  <c r="J11" i="1"/>
  <c r="J12" i="1"/>
  <c r="J13" i="1"/>
  <c r="J14" i="1"/>
  <c r="J15" i="1"/>
  <c r="J16" i="1"/>
  <c r="J17" i="1"/>
  <c r="J21" i="1"/>
  <c r="J22" i="1"/>
  <c r="J23" i="1"/>
  <c r="J24" i="1"/>
  <c r="J25" i="1"/>
  <c r="J26" i="1"/>
  <c r="H20" i="1" l="1"/>
  <c r="J20" i="1" l="1"/>
  <c r="H8" i="1"/>
  <c r="J18" i="1" l="1"/>
  <c r="J19" i="1"/>
  <c r="H23" i="1"/>
  <c r="H19" i="1" s="1"/>
  <c r="H18" i="1" s="1"/>
  <c r="H15" i="1"/>
  <c r="H7" i="1" s="1"/>
  <c r="H27" i="1" l="1"/>
  <c r="J27" i="1" s="1"/>
  <c r="J7" i="1"/>
</calcChain>
</file>

<file path=xl/sharedStrings.xml><?xml version="1.0" encoding="utf-8"?>
<sst xmlns="http://schemas.openxmlformats.org/spreadsheetml/2006/main" count="120" uniqueCount="58">
  <si>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</si>
  <si>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</si>
  <si>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</si>
  <si>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</si>
  <si>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</si>
  <si>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</si>
  <si>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</si>
  <si>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1</t>
  </si>
  <si>
    <t>2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</si>
  <si>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</si>
  <si>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</si>
  <si>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</si>
  <si>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Региональный проект "Обеспечение жильем молодых семей и граждан, проживающих в сельской местности"</t>
  </si>
  <si>
    <t>0100900000</t>
  </si>
  <si>
    <t>762</t>
  </si>
  <si>
    <t>0501</t>
  </si>
  <si>
    <t>0100940860</t>
  </si>
  <si>
    <t>400</t>
  </si>
  <si>
    <t>01009Т0860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</si>
  <si>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</si>
  <si>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</si>
  <si>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666</t>
  </si>
  <si>
    <t>010F367483</t>
  </si>
  <si>
    <t>010F36748S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</si>
  <si>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</si>
  <si>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</si>
  <si>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</si>
  <si>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</si>
  <si>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</si>
  <si>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</si>
  <si>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0502</t>
  </si>
  <si>
    <t>0220340940</t>
  </si>
  <si>
    <t>02203Т0940</t>
  </si>
  <si>
    <t>ВСЕГО РАСХОДОВ</t>
  </si>
  <si>
    <t>Инвестиционное мероприятие</t>
  </si>
  <si>
    <t>Строительство 12-ти квартирного жилого дома по ул. 60 лет октября в пос. Усть-Камчатск на мысе Погодный Камчатского края</t>
  </si>
  <si>
    <t>Капитальные вложение в объекты муниципальной собственности на переселение граждан из аварийного жилищного фонда</t>
  </si>
  <si>
    <t>Реконструкция  сетей водоснабжения с Крутоберегово Усть-Камчатского сельского поселения Усть-Камчатского муниципального района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</si>
  <si>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</si>
  <si>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</si>
  <si>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0100709990</t>
  </si>
  <si>
    <t xml:space="preserve">Капитальные вложение в объекты муниципальной собственности </t>
  </si>
  <si>
    <t>Основное мероприятие "Проведение мероприятий в целях решения иных вопросов в сфере водоснабжения и водоотведения"</t>
  </si>
  <si>
    <t>0220240030</t>
  </si>
  <si>
    <t>0220200000</t>
  </si>
  <si>
    <t>0100500000</t>
  </si>
  <si>
    <t>0100509990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</si>
  <si>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</si>
  <si>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0220209505</t>
  </si>
  <si>
    <t>Реконструкция канализационных очистных сооружений на мысе Погодном Усть-Камчатского сельского поселения</t>
  </si>
  <si>
    <t>Разработка проектно-сметной документации на капитальный ремонт трубопровода холодного водоснабжения</t>
  </si>
  <si>
    <t xml:space="preserve">Годовой объем ассигнований </t>
  </si>
  <si>
    <t>Исполнено</t>
  </si>
  <si>
    <t>% исполнения</t>
  </si>
  <si>
    <t>Приложение 7
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                                                  "Об исполнении бюджета  Усть-Камчатского сельского поселения за 2024 год"</t>
  </si>
  <si>
    <t>от №</t>
  </si>
  <si>
    <t>ОТЧЕТ ОБ ИСПОЛНЕНИИ ВЕДОМСТВЕННОЙ СТРУКТУРЫ РАСХОДОВ БЮДЖЕТА УСТЬ-КАМЧАТСКОГО СЕЛЬСКОГО ПОСЕЛЕНИЯ В ЧАСТИ ИНВЕСТИЦИОННЫХ МЕРОПРИЯТИЙ ЗА 2024 ГОД</t>
  </si>
  <si>
    <t>0220309990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</si>
</sst>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top" wrapText="1"/>
    </xf>
    <xf numFmtId="0" fontId="2" fillId="0" borderId="0">
      <alignment vertical="top" wrapText="1"/>
    </xf>
    <xf numFmtId="0" fontId="2" fillId="0" borderId="0">
      <alignment vertical="top" wrapText="1"/>
    </xf>
    <xf numFmtId="0" fontId="2" fillId="0" borderId="0">
      <alignment vertical="top" wrapText="1"/>
    </xf>
    <xf numFmtId="0" fontId="2" fillId="0" borderId="0">
      <alignment vertical="top" wrapText="1"/>
    </xf>
    <xf numFmtId="0" fontId="2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0" fontId="1" fillId="0" borderId="2" xfId="0" applyNumberFormat="1" applyFont="1" applyFill="1" applyBorder="1" applyAlignment="1">
      <alignment horizontal="right" vertical="center" wrapText="1"/>
    </xf>
    <xf numFmtId="0" fontId="1" fillId="0" borderId="0" xfId="3" applyFont="1" applyFill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3" applyFont="1" applyFill="1" applyAlignment="1">
      <alignment horizontal="right" vertical="top" wrapText="1"/>
    </xf>
  </cellXfs>
  <cellStyles count="6">
    <cellStyle name="Обычный" xfId="0" builtinId="0"/>
    <cellStyle name="Обычный 2" xfId="3"/>
    <cellStyle name="Обычный 3" xfId="2"/>
    <cellStyle name="Обычный 4" xfId="1"/>
    <cellStyle name="Обычный 5" xfId="5"/>
    <cellStyle name="Обычный 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3" sqref="A3:J3"/>
    </sheetView>
  </sheetViews>
  <sheetFormatPr defaultRowHeight="12.75" x14ac:dyDescent="0.2"/>
  <cols>
    <col min="1" max="1" width="4.6640625" style="9" customWidth="1"/>
    <col min="2" max="2" width="53.33203125" style="9" customWidth="1"/>
    <col min="3" max="3" width="39" style="9" customWidth="1"/>
    <col min="4" max="4" width="9.5" style="9" customWidth="1"/>
    <col min="5" max="5" width="13.33203125" style="9" customWidth="1"/>
    <col min="6" max="6" width="18.33203125" style="9" customWidth="1"/>
    <col min="7" max="7" width="10.83203125" style="9" customWidth="1"/>
    <col min="8" max="8" width="19.6640625" style="9" customWidth="1"/>
    <col min="9" max="10" width="19.83203125" style="9" customWidth="1"/>
    <col min="11" max="16384" width="9.33203125" style="9"/>
  </cols>
  <sheetData>
    <row r="1" spans="1:10" ht="54" customHeight="1" x14ac:dyDescent="0.2">
      <c r="A1" s="15" t="s">
        <v>54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9.5" customHeight="1" x14ac:dyDescent="0.2">
      <c r="A2" s="11"/>
      <c r="B2" s="11"/>
      <c r="C2" s="11"/>
      <c r="D2" s="11"/>
      <c r="E2" s="11"/>
      <c r="F2" s="11"/>
      <c r="G2" s="11"/>
      <c r="H2" s="11"/>
      <c r="I2" s="15" t="s">
        <v>55</v>
      </c>
      <c r="J2" s="15"/>
    </row>
    <row r="3" spans="1:10" ht="72" customHeight="1" x14ac:dyDescent="0.2">
      <c r="A3" s="13" t="s">
        <v>56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4.1" customHeight="1" x14ac:dyDescent="0.2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56.65" customHeight="1" x14ac:dyDescent="0.2">
      <c r="A5" s="12" t="s">
        <v>1</v>
      </c>
      <c r="B5" s="12" t="s">
        <v>2</v>
      </c>
      <c r="C5" s="12" t="s">
        <v>34</v>
      </c>
      <c r="D5" s="12" t="s">
        <v>3</v>
      </c>
      <c r="E5" s="12" t="s">
        <v>4</v>
      </c>
      <c r="F5" s="12" t="s">
        <v>5</v>
      </c>
      <c r="G5" s="12" t="s">
        <v>6</v>
      </c>
      <c r="H5" s="12" t="s">
        <v>51</v>
      </c>
      <c r="I5" s="12" t="s">
        <v>52</v>
      </c>
      <c r="J5" s="12" t="s">
        <v>53</v>
      </c>
    </row>
    <row r="6" spans="1:10" ht="13.15" customHeight="1" x14ac:dyDescent="0.2">
      <c r="A6" s="12" t="s">
        <v>7</v>
      </c>
      <c r="B6" s="12" t="s">
        <v>8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</row>
    <row r="7" spans="1:10" ht="64.5" customHeight="1" x14ac:dyDescent="0.2">
      <c r="A7" s="3" t="s">
        <v>7</v>
      </c>
      <c r="B7" s="5" t="s">
        <v>9</v>
      </c>
      <c r="C7" s="2"/>
      <c r="D7" s="3" t="s">
        <v>10</v>
      </c>
      <c r="E7" s="3" t="s">
        <v>10</v>
      </c>
      <c r="F7" s="3" t="s">
        <v>11</v>
      </c>
      <c r="G7" s="1" t="s">
        <v>10</v>
      </c>
      <c r="H7" s="4">
        <f>H10+H12+H15+H8</f>
        <v>175633919.01999998</v>
      </c>
      <c r="I7" s="4">
        <f>I10+I12+I15+I8</f>
        <v>175633885.56999999</v>
      </c>
      <c r="J7" s="10">
        <f>I7/H7</f>
        <v>0.99999980954703871</v>
      </c>
    </row>
    <row r="8" spans="1:10" ht="80.25" customHeight="1" x14ac:dyDescent="0.2">
      <c r="A8" s="3"/>
      <c r="B8" s="6" t="s">
        <v>47</v>
      </c>
      <c r="C8" s="5" t="s">
        <v>36</v>
      </c>
      <c r="D8" s="3"/>
      <c r="E8" s="3"/>
      <c r="F8" s="8" t="s">
        <v>45</v>
      </c>
      <c r="G8" s="1"/>
      <c r="H8" s="4">
        <f>H9</f>
        <v>15924235</v>
      </c>
      <c r="I8" s="4">
        <f>I9</f>
        <v>15924234.300000001</v>
      </c>
      <c r="J8" s="10">
        <f t="shared" ref="J8:J27" si="0">I8/H8</f>
        <v>0.99999995604184444</v>
      </c>
    </row>
    <row r="9" spans="1:10" ht="15.75" x14ac:dyDescent="0.2">
      <c r="A9" s="3"/>
      <c r="B9" s="5"/>
      <c r="C9" s="5"/>
      <c r="D9" s="3">
        <v>666</v>
      </c>
      <c r="E9" s="3" t="s">
        <v>15</v>
      </c>
      <c r="F9" s="8" t="s">
        <v>46</v>
      </c>
      <c r="G9" s="3">
        <v>400</v>
      </c>
      <c r="H9" s="4">
        <v>15924235</v>
      </c>
      <c r="I9" s="4">
        <v>15924234.300000001</v>
      </c>
      <c r="J9" s="10">
        <f t="shared" si="0"/>
        <v>0.99999995604184444</v>
      </c>
    </row>
    <row r="10" spans="1:10" ht="64.5" customHeight="1" x14ac:dyDescent="0.2">
      <c r="A10" s="3"/>
      <c r="B10" s="2" t="s">
        <v>38</v>
      </c>
      <c r="C10" s="5" t="s">
        <v>41</v>
      </c>
      <c r="D10" s="3" t="s">
        <v>10</v>
      </c>
      <c r="E10" s="3"/>
      <c r="F10" s="8" t="s">
        <v>39</v>
      </c>
      <c r="G10" s="1"/>
      <c r="H10" s="4">
        <f>H11</f>
        <v>380000</v>
      </c>
      <c r="I10" s="4">
        <f>I11</f>
        <v>380000</v>
      </c>
      <c r="J10" s="10">
        <f t="shared" si="0"/>
        <v>1</v>
      </c>
    </row>
    <row r="11" spans="1:10" ht="15.75" x14ac:dyDescent="0.2">
      <c r="A11" s="3"/>
      <c r="B11" s="2" t="s">
        <v>10</v>
      </c>
      <c r="C11" s="3"/>
      <c r="D11" s="3">
        <v>666</v>
      </c>
      <c r="E11" s="3" t="s">
        <v>15</v>
      </c>
      <c r="F11" s="8" t="s">
        <v>40</v>
      </c>
      <c r="G11" s="3">
        <v>400</v>
      </c>
      <c r="H11" s="4">
        <v>380000</v>
      </c>
      <c r="I11" s="4">
        <v>380000</v>
      </c>
      <c r="J11" s="10">
        <f t="shared" si="0"/>
        <v>1</v>
      </c>
    </row>
    <row r="12" spans="1:10" ht="63" customHeight="1" x14ac:dyDescent="0.2">
      <c r="A12" s="1" t="s">
        <v>10</v>
      </c>
      <c r="B12" s="5" t="s">
        <v>12</v>
      </c>
      <c r="C12" s="5" t="s">
        <v>35</v>
      </c>
      <c r="D12" s="3" t="s">
        <v>10</v>
      </c>
      <c r="E12" s="3" t="s">
        <v>10</v>
      </c>
      <c r="F12" s="3" t="s">
        <v>13</v>
      </c>
      <c r="G12" s="1" t="s">
        <v>10</v>
      </c>
      <c r="H12" s="4">
        <f>H13+H14</f>
        <v>42602975.019999996</v>
      </c>
      <c r="I12" s="4">
        <f>I13+I14</f>
        <v>42602942.390000001</v>
      </c>
      <c r="J12" s="10">
        <f t="shared" si="0"/>
        <v>0.99999923409104696</v>
      </c>
    </row>
    <row r="13" spans="1:10" ht="12.95" customHeight="1" x14ac:dyDescent="0.2">
      <c r="A13" s="1" t="s">
        <v>10</v>
      </c>
      <c r="B13" s="5" t="s">
        <v>10</v>
      </c>
      <c r="C13" s="2"/>
      <c r="D13" s="3" t="s">
        <v>14</v>
      </c>
      <c r="E13" s="3" t="s">
        <v>15</v>
      </c>
      <c r="F13" s="3" t="s">
        <v>16</v>
      </c>
      <c r="G13" s="3" t="s">
        <v>17</v>
      </c>
      <c r="H13" s="4">
        <v>15977761.02</v>
      </c>
      <c r="I13" s="4">
        <v>15977761.02</v>
      </c>
      <c r="J13" s="10">
        <f t="shared" si="0"/>
        <v>1</v>
      </c>
    </row>
    <row r="14" spans="1:10" ht="12.95" customHeight="1" x14ac:dyDescent="0.2">
      <c r="A14" s="1" t="s">
        <v>10</v>
      </c>
      <c r="B14" s="5" t="s">
        <v>10</v>
      </c>
      <c r="C14" s="2"/>
      <c r="D14" s="3" t="s">
        <v>14</v>
      </c>
      <c r="E14" s="3" t="s">
        <v>15</v>
      </c>
      <c r="F14" s="3" t="s">
        <v>18</v>
      </c>
      <c r="G14" s="3" t="s">
        <v>17</v>
      </c>
      <c r="H14" s="4">
        <v>26625214</v>
      </c>
      <c r="I14" s="4">
        <v>26625181.370000001</v>
      </c>
      <c r="J14" s="10">
        <f t="shared" si="0"/>
        <v>0.99999877446994423</v>
      </c>
    </row>
    <row r="15" spans="1:10" ht="83.25" customHeight="1" x14ac:dyDescent="0.2">
      <c r="A15" s="1" t="s">
        <v>10</v>
      </c>
      <c r="B15" s="5" t="s">
        <v>19</v>
      </c>
      <c r="C15" s="5" t="s">
        <v>36</v>
      </c>
      <c r="D15" s="3" t="s">
        <v>10</v>
      </c>
      <c r="E15" s="3" t="s">
        <v>10</v>
      </c>
      <c r="F15" s="3" t="s">
        <v>20</v>
      </c>
      <c r="G15" s="1" t="s">
        <v>10</v>
      </c>
      <c r="H15" s="4">
        <f>H16+H17</f>
        <v>116726709</v>
      </c>
      <c r="I15" s="4">
        <f>I16+I17</f>
        <v>116726708.88</v>
      </c>
      <c r="J15" s="10">
        <f t="shared" si="0"/>
        <v>0.99999999897195757</v>
      </c>
    </row>
    <row r="16" spans="1:10" ht="12.95" customHeight="1" x14ac:dyDescent="0.2">
      <c r="A16" s="1" t="s">
        <v>10</v>
      </c>
      <c r="B16" s="5" t="s">
        <v>10</v>
      </c>
      <c r="C16" s="2"/>
      <c r="D16" s="3" t="s">
        <v>21</v>
      </c>
      <c r="E16" s="3" t="s">
        <v>15</v>
      </c>
      <c r="F16" s="3" t="s">
        <v>22</v>
      </c>
      <c r="G16" s="3" t="s">
        <v>17</v>
      </c>
      <c r="H16" s="4">
        <v>116609982</v>
      </c>
      <c r="I16" s="4">
        <v>116609982</v>
      </c>
      <c r="J16" s="10">
        <f t="shared" si="0"/>
        <v>1</v>
      </c>
    </row>
    <row r="17" spans="1:10" ht="12.95" customHeight="1" x14ac:dyDescent="0.2">
      <c r="A17" s="1" t="s">
        <v>10</v>
      </c>
      <c r="B17" s="5" t="s">
        <v>10</v>
      </c>
      <c r="C17" s="2"/>
      <c r="D17" s="3" t="s">
        <v>21</v>
      </c>
      <c r="E17" s="3" t="s">
        <v>15</v>
      </c>
      <c r="F17" s="3" t="s">
        <v>23</v>
      </c>
      <c r="G17" s="3" t="s">
        <v>17</v>
      </c>
      <c r="H17" s="4">
        <v>116727</v>
      </c>
      <c r="I17" s="4">
        <v>116726.88</v>
      </c>
      <c r="J17" s="10">
        <f t="shared" si="0"/>
        <v>0.99999897196021492</v>
      </c>
    </row>
    <row r="18" spans="1:10" ht="96.6" customHeight="1" x14ac:dyDescent="0.2">
      <c r="A18" s="3" t="s">
        <v>8</v>
      </c>
      <c r="B18" s="5" t="s">
        <v>24</v>
      </c>
      <c r="C18" s="2"/>
      <c r="D18" s="3" t="s">
        <v>10</v>
      </c>
      <c r="E18" s="3" t="s">
        <v>10</v>
      </c>
      <c r="F18" s="3" t="s">
        <v>25</v>
      </c>
      <c r="G18" s="1" t="s">
        <v>10</v>
      </c>
      <c r="H18" s="4">
        <f>H19</f>
        <v>63492677.620000005</v>
      </c>
      <c r="I18" s="4">
        <f>I19</f>
        <v>63269679.530000001</v>
      </c>
      <c r="J18" s="10">
        <f t="shared" si="0"/>
        <v>0.99648781405417119</v>
      </c>
    </row>
    <row r="19" spans="1:10" ht="32.25" customHeight="1" x14ac:dyDescent="0.2">
      <c r="A19" s="1" t="s">
        <v>10</v>
      </c>
      <c r="B19" s="5" t="s">
        <v>26</v>
      </c>
      <c r="C19" s="2"/>
      <c r="D19" s="3" t="s">
        <v>10</v>
      </c>
      <c r="E19" s="3" t="s">
        <v>10</v>
      </c>
      <c r="F19" s="3" t="s">
        <v>27</v>
      </c>
      <c r="G19" s="1" t="s">
        <v>10</v>
      </c>
      <c r="H19" s="4">
        <f>H20+H23</f>
        <v>63492677.620000005</v>
      </c>
      <c r="I19" s="4">
        <f>I20+I23</f>
        <v>63269679.530000001</v>
      </c>
      <c r="J19" s="10">
        <f t="shared" si="0"/>
        <v>0.99648781405417119</v>
      </c>
    </row>
    <row r="20" spans="1:10" ht="65.25" customHeight="1" x14ac:dyDescent="0.2">
      <c r="A20" s="1"/>
      <c r="B20" s="6" t="s">
        <v>42</v>
      </c>
      <c r="C20" s="7"/>
      <c r="D20" s="3"/>
      <c r="E20" s="3"/>
      <c r="F20" s="8" t="s">
        <v>44</v>
      </c>
      <c r="G20" s="1"/>
      <c r="H20" s="4">
        <f>H22+H21</f>
        <v>26861679.260000002</v>
      </c>
      <c r="I20" s="4">
        <f>I22+I21</f>
        <v>26861679.260000002</v>
      </c>
      <c r="J20" s="10">
        <f t="shared" si="0"/>
        <v>1</v>
      </c>
    </row>
    <row r="21" spans="1:10" ht="78.75" x14ac:dyDescent="0.2">
      <c r="A21" s="1"/>
      <c r="B21" s="6"/>
      <c r="C21" s="7" t="s">
        <v>49</v>
      </c>
      <c r="D21" s="3">
        <v>762</v>
      </c>
      <c r="E21" s="8" t="s">
        <v>30</v>
      </c>
      <c r="F21" s="8" t="s">
        <v>48</v>
      </c>
      <c r="G21" s="3">
        <v>400</v>
      </c>
      <c r="H21" s="4">
        <v>25001679.260000002</v>
      </c>
      <c r="I21" s="4">
        <v>25001679.260000002</v>
      </c>
      <c r="J21" s="10">
        <f t="shared" si="0"/>
        <v>1</v>
      </c>
    </row>
    <row r="22" spans="1:10" ht="66.75" customHeight="1" x14ac:dyDescent="0.2">
      <c r="A22" s="1"/>
      <c r="B22" s="5"/>
      <c r="C22" s="7" t="s">
        <v>50</v>
      </c>
      <c r="D22" s="3">
        <v>762</v>
      </c>
      <c r="E22" s="8" t="s">
        <v>30</v>
      </c>
      <c r="F22" s="8" t="s">
        <v>43</v>
      </c>
      <c r="G22" s="3">
        <v>400</v>
      </c>
      <c r="H22" s="4">
        <v>1860000</v>
      </c>
      <c r="I22" s="4">
        <v>1860000</v>
      </c>
      <c r="J22" s="10">
        <f t="shared" si="0"/>
        <v>1</v>
      </c>
    </row>
    <row r="23" spans="1:10" ht="84" customHeight="1" x14ac:dyDescent="0.2">
      <c r="A23" s="1" t="s">
        <v>10</v>
      </c>
      <c r="B23" s="5" t="s">
        <v>28</v>
      </c>
      <c r="C23" s="5" t="s">
        <v>37</v>
      </c>
      <c r="D23" s="3" t="s">
        <v>10</v>
      </c>
      <c r="E23" s="3" t="s">
        <v>10</v>
      </c>
      <c r="F23" s="3" t="s">
        <v>29</v>
      </c>
      <c r="G23" s="1" t="s">
        <v>10</v>
      </c>
      <c r="H23" s="4">
        <f>H24+H25+H26</f>
        <v>36630998.359999999</v>
      </c>
      <c r="I23" s="4">
        <f>I24+I25+I26</f>
        <v>36408000.269999996</v>
      </c>
      <c r="J23" s="10">
        <f t="shared" si="0"/>
        <v>0.99391231197663699</v>
      </c>
    </row>
    <row r="24" spans="1:10" ht="12.95" customHeight="1" x14ac:dyDescent="0.2">
      <c r="A24" s="1" t="s">
        <v>10</v>
      </c>
      <c r="B24" s="5" t="s">
        <v>10</v>
      </c>
      <c r="C24" s="2"/>
      <c r="D24" s="3" t="s">
        <v>14</v>
      </c>
      <c r="E24" s="3" t="s">
        <v>30</v>
      </c>
      <c r="F24" s="3" t="s">
        <v>31</v>
      </c>
      <c r="G24" s="3" t="s">
        <v>17</v>
      </c>
      <c r="H24" s="4">
        <v>34485357.310000002</v>
      </c>
      <c r="I24" s="4">
        <v>34485357.310000002</v>
      </c>
      <c r="J24" s="10">
        <f t="shared" si="0"/>
        <v>1</v>
      </c>
    </row>
    <row r="25" spans="1:10" ht="12.95" customHeight="1" x14ac:dyDescent="0.2">
      <c r="A25" s="1" t="s">
        <v>10</v>
      </c>
      <c r="B25" s="5" t="s">
        <v>10</v>
      </c>
      <c r="C25" s="2"/>
      <c r="D25" s="3" t="s">
        <v>14</v>
      </c>
      <c r="E25" s="3" t="s">
        <v>30</v>
      </c>
      <c r="F25" s="3" t="s">
        <v>32</v>
      </c>
      <c r="G25" s="3" t="s">
        <v>17</v>
      </c>
      <c r="H25" s="4">
        <v>703782.8</v>
      </c>
      <c r="I25" s="4">
        <v>703782.8</v>
      </c>
      <c r="J25" s="10">
        <f t="shared" si="0"/>
        <v>1</v>
      </c>
    </row>
    <row r="26" spans="1:10" ht="12.95" customHeight="1" x14ac:dyDescent="0.2">
      <c r="A26" s="1"/>
      <c r="B26" s="5"/>
      <c r="C26" s="2"/>
      <c r="D26" s="3" t="s">
        <v>14</v>
      </c>
      <c r="E26" s="3" t="s">
        <v>30</v>
      </c>
      <c r="F26" s="8" t="s">
        <v>57</v>
      </c>
      <c r="G26" s="3">
        <v>400</v>
      </c>
      <c r="H26" s="4">
        <v>1441858.25</v>
      </c>
      <c r="I26" s="4">
        <v>1218860.1599999999</v>
      </c>
      <c r="J26" s="10">
        <f t="shared" si="0"/>
        <v>0.8453397967518651</v>
      </c>
    </row>
    <row r="27" spans="1:10" ht="15" customHeight="1" x14ac:dyDescent="0.2">
      <c r="A27" s="3" t="s">
        <v>10</v>
      </c>
      <c r="B27" s="5" t="s">
        <v>33</v>
      </c>
      <c r="C27" s="2"/>
      <c r="D27" s="3" t="s">
        <v>10</v>
      </c>
      <c r="E27" s="1" t="s">
        <v>10</v>
      </c>
      <c r="F27" s="1" t="s">
        <v>10</v>
      </c>
      <c r="G27" s="1" t="s">
        <v>10</v>
      </c>
      <c r="H27" s="4">
        <f>H18+H7</f>
        <v>239126596.63999999</v>
      </c>
      <c r="I27" s="4">
        <f>I18+I7</f>
        <v>238903565.09999999</v>
      </c>
      <c r="J27" s="10">
        <f t="shared" si="0"/>
        <v>0.99906730768081076</v>
      </c>
    </row>
  </sheetData>
  <autoFilter ref="A6:J6"/>
  <mergeCells count="4">
    <mergeCell ref="A3:J3"/>
    <mergeCell ref="A4:J4"/>
    <mergeCell ref="A1:J1"/>
    <mergeCell ref="I2:J2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2025-03-26T02:02:23Z</dcterms:modified>
</cp:coreProperties>
</file>